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fileSharing readOnlyRecommended="1"/>
  <workbookPr filterPrivacy="1" defaultThemeVersion="202300"/>
  <xr:revisionPtr revIDLastSave="5" documentId="8_{4A5CA642-F21A-4C0D-BF73-221124D770AD}" xr6:coauthVersionLast="47" xr6:coauthVersionMax="47" xr10:uidLastSave="{6C463A62-2EA9-4A93-B077-3ED0FDAF27E8}"/>
  <bookViews>
    <workbookView xWindow="1920" yWindow="-21710" windowWidth="51820" windowHeight="21100" xr2:uid="{FF573844-5CFD-44A8-9B95-4E2691EB5FD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14" i="1" l="1"/>
  <c r="F14" i="1"/>
  <c r="G13" i="1"/>
  <c r="G12" i="1"/>
  <c r="G11" i="1"/>
  <c r="G10" i="1"/>
  <c r="G9" i="1"/>
  <c r="G8" i="1"/>
  <c r="G7" i="1"/>
  <c r="G6" i="1"/>
  <c r="G5" i="1"/>
  <c r="G4" i="1"/>
  <c r="G3" i="1"/>
  <c r="I4" i="1"/>
  <c r="I5" i="1"/>
  <c r="I6" i="1"/>
  <c r="I7" i="1"/>
  <c r="I8" i="1"/>
  <c r="I9" i="1"/>
  <c r="I10" i="1"/>
  <c r="I11" i="1"/>
  <c r="I12" i="1"/>
  <c r="I13" i="1"/>
  <c r="I3" i="1"/>
</calcChain>
</file>

<file path=xl/sharedStrings.xml><?xml version="1.0" encoding="utf-8"?>
<sst xmlns="http://schemas.openxmlformats.org/spreadsheetml/2006/main" count="9" uniqueCount="9">
  <si>
    <t>Year</t>
  </si>
  <si>
    <t>Auckland GDP (% change q/q)</t>
  </si>
  <si>
    <t>Auckland GDP (ln)</t>
  </si>
  <si>
    <t>Watercare total production (10^5 m3)</t>
  </si>
  <si>
    <t>Watercare total production (ln)</t>
  </si>
  <si>
    <t>Auckland electricity consumption (ln)</t>
  </si>
  <si>
    <t>Coefficient of variation:</t>
  </si>
  <si>
    <t>Auckland GDP (Stats NZ)</t>
  </si>
  <si>
    <t>Auckland electricity consumption (GWh) (Electricity Authority - EMI)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</si>
</sst>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rgb="FF000000"/>
      <name val="Aptos"/>
      <family val="2"/>
    </font>
    <font>
      <sz val="11"/>
      <color rgb="FF000000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ck">
        <color rgb="FFFF274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justify" vertical="center" wrapText="1"/>
    </xf>
    <xf numFmtId="1" fontId="3" fillId="3" borderId="0" xfId="0" applyNumberFormat="1" applyFont="1" applyFill="1" applyAlignment="1">
      <alignment horizontal="justify" vertical="center" wrapText="1"/>
    </xf>
    <xf numFmtId="2" fontId="3" fillId="3" borderId="0" xfId="0" applyNumberFormat="1" applyFont="1" applyFill="1" applyAlignment="1">
      <alignment horizontal="justify" vertical="center" wrapText="1"/>
    </xf>
    <xf numFmtId="164" fontId="3" fillId="3" borderId="0" xfId="1" applyNumberFormat="1" applyFont="1" applyFill="1" applyAlignment="1">
      <alignment horizontal="justify" vertical="center" wrapText="1"/>
    </xf>
    <xf numFmtId="1" fontId="3" fillId="0" borderId="0" xfId="0" applyNumberFormat="1" applyFont="1" applyAlignment="1">
      <alignment horizontal="justify" vertical="center" wrapText="1"/>
    </xf>
    <xf numFmtId="164" fontId="3" fillId="0" borderId="0" xfId="1" applyNumberFormat="1" applyFont="1" applyFill="1" applyAlignment="1">
      <alignment horizontal="justify" vertical="center" wrapText="1"/>
    </xf>
    <xf numFmtId="2" fontId="3" fillId="0" borderId="0" xfId="0" applyNumberFormat="1" applyFont="1" applyAlignment="1">
      <alignment horizontal="justify" vertical="center" wrapText="1"/>
    </xf>
    <xf numFmtId="10" fontId="3" fillId="0" borderId="0" xfId="1" applyNumberFormat="1" applyFont="1" applyFill="1" applyAlignment="1">
      <alignment horizontal="justify" vertical="center" wrapText="1"/>
    </xf>
    <xf numFmtId="2" fontId="2" fillId="0" borderId="0" xfId="0" applyNumberFormat="1" applyFont="1" applyAlignment="1">
      <alignment horizontal="left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0D9BC-9B0D-4D4E-9256-5C2354B894A0}">
  <dimension ref="B1:J14"/>
  <sheetViews>
    <sheetView showGridLines="0" tabSelected="1" workbookViewId="0">
      <selection activeCell="F24" sqref="F24"/>
    </sheetView>
  </sheetViews>
  <sheetFormatPr defaultColWidth="14.7265625" defaultRowHeight="14.5" x14ac:dyDescent="0.35"/>
  <sheetData>
    <row r="1" spans="2:10" s="1" customFormat="1" x14ac:dyDescent="0.35">
      <c r="B1"/>
      <c r="C1"/>
      <c r="D1"/>
      <c r="E1"/>
      <c r="F1"/>
      <c r="G1"/>
      <c r="H1"/>
      <c r="I1"/>
      <c r="J1"/>
    </row>
    <row r="2" spans="2:10" ht="87.5" thickBot="1" x14ac:dyDescent="0.4">
      <c r="B2" s="2" t="s">
        <v>0</v>
      </c>
      <c r="C2" s="2" t="s">
        <v>7</v>
      </c>
      <c r="D2" s="2" t="s">
        <v>1</v>
      </c>
      <c r="E2" s="2" t="s">
        <v>2</v>
      </c>
      <c r="F2" s="2" t="s">
        <v>3</v>
      </c>
      <c r="G2" s="2" t="s">
        <v>4</v>
      </c>
      <c r="H2" s="2" t="s">
        <v>8</v>
      </c>
      <c r="I2" s="2" t="s">
        <v>5</v>
      </c>
    </row>
    <row r="3" spans="2:10" ht="15" thickTop="1" x14ac:dyDescent="0.35">
      <c r="B3" s="3">
        <v>2015</v>
      </c>
      <c r="C3" s="3">
        <v>88465</v>
      </c>
      <c r="D3" s="4"/>
      <c r="E3" s="4">
        <v>11.390362272547103</v>
      </c>
      <c r="F3" s="3">
        <v>1470.6844580626125</v>
      </c>
      <c r="G3" s="4">
        <f t="shared" ref="G3:G13" si="0">LN(F3)</f>
        <v>7.2934831891361522</v>
      </c>
      <c r="H3" s="3">
        <v>3662.9429999999998</v>
      </c>
      <c r="I3" s="4">
        <f>LN(H3)</f>
        <v>8.2060222016421793</v>
      </c>
    </row>
    <row r="4" spans="2:10" x14ac:dyDescent="0.35">
      <c r="B4" s="6">
        <v>2016</v>
      </c>
      <c r="C4" s="6">
        <v>96266</v>
      </c>
      <c r="D4" s="7">
        <v>8.8181766800429551E-2</v>
      </c>
      <c r="E4" s="8">
        <v>11.474870472100964</v>
      </c>
      <c r="F4" s="6">
        <v>1484.8698259700457</v>
      </c>
      <c r="G4" s="8">
        <f t="shared" si="0"/>
        <v>7.3030823881150706</v>
      </c>
      <c r="H4" s="6">
        <v>3606.7339999999999</v>
      </c>
      <c r="I4" s="8">
        <f t="shared" ref="I4:I13" si="1">LN(H4)</f>
        <v>8.1905579326893356</v>
      </c>
    </row>
    <row r="5" spans="2:10" x14ac:dyDescent="0.35">
      <c r="B5" s="3">
        <v>2017</v>
      </c>
      <c r="C5" s="3">
        <v>102619</v>
      </c>
      <c r="D5" s="5">
        <v>6.5994224336733631E-2</v>
      </c>
      <c r="E5" s="4">
        <v>11.538778379759332</v>
      </c>
      <c r="F5" s="3">
        <v>1501.3619368678244</v>
      </c>
      <c r="G5" s="4">
        <f t="shared" si="0"/>
        <v>7.3141279330577325</v>
      </c>
      <c r="H5" s="3">
        <v>3642.8989999999999</v>
      </c>
      <c r="I5" s="4">
        <f t="shared" si="1"/>
        <v>8.2005350722212711</v>
      </c>
    </row>
    <row r="6" spans="2:10" x14ac:dyDescent="0.35">
      <c r="B6" s="6">
        <v>2018</v>
      </c>
      <c r="C6" s="6">
        <v>109021</v>
      </c>
      <c r="D6" s="7">
        <v>6.2386107835780899E-2</v>
      </c>
      <c r="E6" s="8">
        <v>11.599295803205079</v>
      </c>
      <c r="F6" s="6">
        <v>1539.0518360258309</v>
      </c>
      <c r="G6" s="8">
        <f t="shared" si="0"/>
        <v>7.3389218148998863</v>
      </c>
      <c r="H6" s="6">
        <v>3796.6080000000006</v>
      </c>
      <c r="I6" s="8">
        <f t="shared" si="1"/>
        <v>8.241863315502723</v>
      </c>
    </row>
    <row r="7" spans="2:10" x14ac:dyDescent="0.35">
      <c r="B7" s="3">
        <v>2019</v>
      </c>
      <c r="C7" s="3">
        <v>114919</v>
      </c>
      <c r="D7" s="5">
        <v>5.4099668871134918E-2</v>
      </c>
      <c r="E7" s="4">
        <v>11.651982811349832</v>
      </c>
      <c r="F7" s="3">
        <v>1608.0914247113467</v>
      </c>
      <c r="G7" s="4">
        <f t="shared" si="0"/>
        <v>7.3828033042864343</v>
      </c>
      <c r="H7" s="3">
        <v>3761.9579999999996</v>
      </c>
      <c r="I7" s="4">
        <f t="shared" si="1"/>
        <v>8.2326948455243318</v>
      </c>
    </row>
    <row r="8" spans="2:10" x14ac:dyDescent="0.35">
      <c r="B8" s="6">
        <v>2020</v>
      </c>
      <c r="C8" s="6">
        <v>120475</v>
      </c>
      <c r="D8" s="7">
        <v>4.8347096650684394E-2</v>
      </c>
      <c r="E8" s="8">
        <v>11.699197541508534</v>
      </c>
      <c r="F8" s="6">
        <v>1593.1054865113188</v>
      </c>
      <c r="G8" s="8">
        <f t="shared" si="0"/>
        <v>7.3734405264944041</v>
      </c>
      <c r="H8" s="6">
        <v>3880.71</v>
      </c>
      <c r="I8" s="8">
        <f t="shared" si="1"/>
        <v>8.2637734055674699</v>
      </c>
    </row>
    <row r="9" spans="2:10" x14ac:dyDescent="0.35">
      <c r="B9" s="3">
        <v>2021</v>
      </c>
      <c r="C9" s="3">
        <v>122160</v>
      </c>
      <c r="D9" s="5">
        <v>1.3986304212492218E-2</v>
      </c>
      <c r="E9" s="4">
        <v>11.713086939892515</v>
      </c>
      <c r="F9" s="3">
        <v>1509.5655763658085</v>
      </c>
      <c r="G9" s="4">
        <f t="shared" si="0"/>
        <v>7.3195771906450391</v>
      </c>
      <c r="H9" s="3">
        <v>3960.011</v>
      </c>
      <c r="I9" s="4">
        <f t="shared" si="1"/>
        <v>8.2840020820224467</v>
      </c>
    </row>
    <row r="10" spans="2:10" x14ac:dyDescent="0.35">
      <c r="B10" s="6">
        <v>2022</v>
      </c>
      <c r="C10" s="6">
        <v>133184</v>
      </c>
      <c r="D10" s="7">
        <v>9.0242305173542897E-2</v>
      </c>
      <c r="E10" s="8">
        <v>11.799486909753305</v>
      </c>
      <c r="F10" s="6">
        <v>1563.9075228303388</v>
      </c>
      <c r="G10" s="8">
        <f t="shared" si="0"/>
        <v>7.3549427907319869</v>
      </c>
      <c r="H10" s="6">
        <v>3917.4700000000003</v>
      </c>
      <c r="I10" s="8">
        <f t="shared" si="1"/>
        <v>8.2732013162557365</v>
      </c>
    </row>
    <row r="11" spans="2:10" x14ac:dyDescent="0.35">
      <c r="B11" s="3">
        <v>2023</v>
      </c>
      <c r="C11" s="3">
        <v>148070</v>
      </c>
      <c r="D11" s="5">
        <v>0.11177018260451706</v>
      </c>
      <c r="E11" s="4">
        <v>11.905440413902765</v>
      </c>
      <c r="F11" s="3">
        <v>1572.7241127190346</v>
      </c>
      <c r="G11" s="4">
        <f t="shared" si="0"/>
        <v>7.360564498431688</v>
      </c>
      <c r="H11" s="3">
        <v>4165.549</v>
      </c>
      <c r="I11" s="4">
        <f t="shared" si="1"/>
        <v>8.3346033586394999</v>
      </c>
    </row>
    <row r="12" spans="2:10" x14ac:dyDescent="0.35">
      <c r="B12" s="6">
        <v>2024</v>
      </c>
      <c r="C12" s="6">
        <v>158513</v>
      </c>
      <c r="D12" s="7">
        <v>7.0527453231579662E-2</v>
      </c>
      <c r="E12" s="8">
        <v>11.973591887863549</v>
      </c>
      <c r="F12" s="6">
        <v>1624.6364129873994</v>
      </c>
      <c r="G12" s="8">
        <f t="shared" si="0"/>
        <v>7.393039323875092</v>
      </c>
      <c r="H12" s="6">
        <v>4158.2629999999999</v>
      </c>
      <c r="I12" s="8">
        <f t="shared" si="1"/>
        <v>8.3328527179809146</v>
      </c>
    </row>
    <row r="13" spans="2:10" x14ac:dyDescent="0.35">
      <c r="B13" s="3">
        <v>2025</v>
      </c>
      <c r="C13" s="3">
        <v>161800</v>
      </c>
      <c r="D13" s="5">
        <v>2.0736469564010523E-2</v>
      </c>
      <c r="E13" s="4">
        <v>11.994116283606528</v>
      </c>
      <c r="F13" s="3">
        <v>1565.7897465422479</v>
      </c>
      <c r="G13" s="4">
        <f t="shared" si="0"/>
        <v>7.356145606069596</v>
      </c>
      <c r="H13" s="3">
        <v>4123.3809999999994</v>
      </c>
      <c r="I13" s="4">
        <f t="shared" si="1"/>
        <v>8.3244287368779588</v>
      </c>
    </row>
    <row r="14" spans="2:10" x14ac:dyDescent="0.35">
      <c r="B14" s="10" t="s">
        <v>6</v>
      </c>
      <c r="C14" s="10"/>
      <c r="D14" s="8"/>
      <c r="E14" s="8"/>
      <c r="F14" s="9">
        <f>_xlfn.STDEV.P(F3:F13)/AVERAGE(F3:F13)</f>
        <v>3.1631534231143205E-2</v>
      </c>
      <c r="G14" s="8"/>
      <c r="H14" s="9">
        <f>_xlfn.STDEV.P(H3:H13)/AVERAGE(H3:H13)</f>
        <v>5.0658368687968899E-2</v>
      </c>
      <c r="I14" s="8"/>
    </row>
  </sheetData>
  <mergeCells count="1">
    <mergeCell ref="B14:C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2026-07-06T22:05:11Z</dcterms:created>
  <dcterms:modified xsi:type="dcterms:W3CDTF">2026-07-06T22:38:05Z</dcterms:modified>
</cp:coreProperties>
</file>